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d51cc1dd8d4a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nel" sheetId="1" r:id="R162b2f7bc3a44fd1"/>
    <x:sheet xmlns:r="http://schemas.openxmlformats.org/officeDocument/2006/relationships" name="Ideas" sheetId="2" r:id="R5282337fa1994029"/>
    <x:sheet xmlns:r="http://schemas.openxmlformats.org/officeDocument/2006/relationships" name="Calculadora" sheetId="3" r:id="R63201064df9540f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.0%"/>
    <x:numFmt numFmtId="201" formatCode="$#,##0"/>
    <x:numFmt numFmtId="202" formatCode="#,##0"/>
    <x:numFmt numFmtId="203" formatCode="$#,##0.00"/>
  </x:numFmts>
  <x:fonts count="5">
    <x:font>
      <x:sz val="11"/>
      <x:name val="Carlito"/>
    </x:font>
    <x:font>
      <x:b/>
      <x:sz val="16"/>
      <x:color rgb="FFFFFFFF"/>
      <x:name val="Carlito"/>
    </x:font>
    <x:font>
      <x:i/>
      <x:sz val="11"/>
      <x:color rgb="FF39536B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263A"/>
      </x:patternFill>
    </x:fill>
    <x:fill>
      <x:patternFill patternType="solid">
        <x:fgColor rgb="FF1E5F74"/>
      </x:patternFill>
    </x:fill>
    <x:fill>
      <x:patternFill patternType="solid">
        <x:fgColor rgb="FFDCEEF5"/>
      </x:patternFill>
    </x:fill>
    <x:fill>
      <x:patternFill patternType="solid">
        <x:fgColor rgb="FFF5F8FA"/>
      </x:patternFill>
    </x:fill>
  </x:fills>
  <x:borders count="16">
    <x:border/>
    <x:border>
      <x:left style="thin">
        <x:color rgb="FFAAB8C2"/>
      </x:left>
      <x:top style="thin">
        <x:color rgb="FFAAB8C2"/>
      </x:top>
    </x:border>
    <x:border>
      <x:right style="thin">
        <x:color rgb="FFAAB8C2"/>
      </x:right>
      <x:top style="thin">
        <x:color rgb="FFAAB8C2"/>
      </x:top>
    </x:border>
    <x:border>
      <x:left style="thin">
        <x:color rgb="FFAAB8C2"/>
      </x:left>
    </x:border>
    <x:border>
      <x:right style="thin">
        <x:color rgb="FFAAB8C2"/>
      </x:right>
    </x:border>
    <x:border>
      <x:left style="thin">
        <x:color rgb="FFAAB8C2"/>
      </x:left>
      <x:bottom style="thin">
        <x:color rgb="FFAAB8C2"/>
      </x:bottom>
    </x:border>
    <x:border>
      <x:right style="thin">
        <x:color rgb="FFAAB8C2"/>
      </x:right>
      <x:bottom style="thin">
        <x:color rgb="FFAAB8C2"/>
      </x:bottom>
    </x:border>
    <x:border>
      <x:right style="thin">
        <x:color rgb="FFD9E2E8"/>
      </x:right>
      <x:bottom style="thin">
        <x:color rgb="FFD9E2E8"/>
      </x:bottom>
    </x:border>
    <x:border>
      <x:left style="thin">
        <x:color rgb="FFD9E2E8"/>
      </x:left>
      <x:right style="thin">
        <x:color rgb="FFD9E2E8"/>
      </x:right>
      <x:bottom style="thin">
        <x:color rgb="FFD9E2E8"/>
      </x:bottom>
    </x:border>
    <x:border>
      <x:left style="thin">
        <x:color rgb="FFD9E2E8"/>
      </x:left>
      <x:bottom style="thin">
        <x:color rgb="FFD9E2E8"/>
      </x:bottom>
    </x:border>
    <x:border>
      <x:right style="thin">
        <x:color rgb="FFD9E2E8"/>
      </x:right>
      <x:top style="thin">
        <x:color rgb="FFD9E2E8"/>
      </x:top>
      <x:bottom style="thin">
        <x:color rgb="FFD9E2E8"/>
      </x:bottom>
    </x:border>
    <x:border>
      <x:left style="thin">
        <x:color rgb="FFD9E2E8"/>
      </x:left>
      <x:right style="thin">
        <x:color rgb="FFD9E2E8"/>
      </x:right>
      <x:top style="thin">
        <x:color rgb="FFD9E2E8"/>
      </x:top>
      <x:bottom style="thin">
        <x:color rgb="FFD9E2E8"/>
      </x:bottom>
    </x:border>
    <x:border>
      <x:left style="thin">
        <x:color rgb="FFD9E2E8"/>
      </x:left>
      <x:top style="thin">
        <x:color rgb="FFD9E2E8"/>
      </x:top>
      <x:bottom style="thin">
        <x:color rgb="FFD9E2E8"/>
      </x:bottom>
    </x:border>
    <x:border>
      <x:right style="thin">
        <x:color rgb="FFD9E2E8"/>
      </x:right>
      <x:top style="thin">
        <x:color rgb="FFD9E2E8"/>
      </x:top>
    </x:border>
    <x:border>
      <x:left style="thin">
        <x:color rgb="FFD9E2E8"/>
      </x:left>
      <x:right style="thin">
        <x:color rgb="FFD9E2E8"/>
      </x:right>
      <x:top style="thin">
        <x:color rgb="FFD9E2E8"/>
      </x:top>
    </x:border>
    <x:border>
      <x:left style="thin">
        <x:color rgb="FFD9E2E8"/>
      </x:left>
      <x:top style="thin">
        <x:color rgb="FFD9E2E8"/>
      </x:top>
    </x:border>
  </x:borders>
  <x:cellStyleXfs count="1">
    <x:xf numFmtId="0" fontId="0" fillId="0" borderId="0"/>
  </x:cellStyleXfs>
  <x:cellXfs count="7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200" fontId="0" fillId="4" borderId="0" xfId="0" applyNumberFormat="1" applyFont="1" applyFill="1" applyBorder="1"/>
    <x:xf numFmtId="201" fontId="0" fillId="4" borderId="0" xfId="0" applyNumberFormat="1" applyFont="1" applyFill="1" applyBorder="1"/>
    <x:xf numFmtId="202" fontId="0" fillId="4" borderId="0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201" fontId="4" fillId="5" borderId="0" xfId="0" applyNumberFormat="1" applyFont="1" applyFill="1" applyBorder="1"/>
    <x:xf numFmtId="202" fontId="4" fillId="5" borderId="0" xfId="0" applyNumberFormat="1" applyFont="1" applyFill="1" applyBorder="1"/>
    <x:xf numFmtId="0" fontId="3" fillId="3" borderId="1" xfId="0" applyNumberFormat="1" applyFont="1" applyFill="1" applyBorder="1" applyAlignment="1">
      <x:alignment horizontal="center"/>
    </x:xf>
    <x:xf numFmtId="0" fontId="3" fillId="3" borderId="2" xfId="0" applyNumberFormat="1" applyFont="1" applyFill="1" applyBorder="1" applyAlignment="1">
      <x:alignment horizontal="center"/>
    </x:xf>
    <x:xf numFmtId="0" fontId="0" fillId="0" borderId="3" xfId="0" applyNumberFormat="1" applyFont="1" applyFill="1" applyBorder="1"/>
    <x:xf numFmtId="201" fontId="0" fillId="4" borderId="4" xfId="0" applyNumberFormat="1" applyFont="1" applyFill="1" applyBorder="1"/>
    <x:xf numFmtId="202" fontId="0" fillId="4" borderId="4" xfId="0" applyNumberFormat="1" applyFont="1" applyFill="1" applyBorder="1"/>
    <x:xf numFmtId="0" fontId="0" fillId="0" borderId="5" xfId="0" applyNumberFormat="1" applyFont="1" applyFill="1" applyBorder="1"/>
    <x:xf numFmtId="200" fontId="0" fillId="4" borderId="6" xfId="0" applyNumberFormat="1" applyFont="1" applyFill="1" applyBorder="1"/>
    <x:xf numFmtId="201" fontId="4" fillId="5" borderId="4" xfId="0" applyNumberFormat="1" applyFont="1" applyFill="1" applyBorder="1"/>
    <x:xf numFmtId="202" fontId="4" fillId="5" borderId="4" xfId="0" applyNumberFormat="1" applyFont="1" applyFill="1" applyBorder="1"/>
    <x:xf numFmtId="0" fontId="0" fillId="0" borderId="6" xfId="0" applyNumberFormat="1" applyFont="1" applyFill="1" applyBorder="1"/>
    <x:xf numFmtId="0" fontId="3" fillId="3" borderId="7" xfId="0" applyNumberFormat="1" applyFont="1" applyFill="1" applyBorder="1" applyAlignment="1">
      <x:alignment horizontal="center"/>
    </x:xf>
    <x:xf numFmtId="0" fontId="3" fillId="3" borderId="8" xfId="0" applyNumberFormat="1" applyFont="1" applyFill="1" applyBorder="1" applyAlignment="1">
      <x:alignment horizontal="center"/>
    </x:xf>
    <x:xf numFmtId="0" fontId="3" fillId="3" borderId="9" xfId="0" applyNumberFormat="1" applyFont="1" applyFill="1" applyBorder="1" applyAlignment="1">
      <x:alignment horizontal="center"/>
    </x:xf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1" fillId="2" borderId="0" xfId="0" applyNumberFormat="1" applyFont="1" applyFill="1" applyBorder="1" applyAlignment="1">
      <x:alignment horizontal="center" vertical="center" wrapText="1"/>
    </x:xf>
    <x:xf numFmtId="0" fontId="2" fillId="0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horizontal="center" wrapText="1"/>
    </x:xf>
    <x:xf numFmtId="0" fontId="3" fillId="3" borderId="2" xfId="0" applyNumberFormat="1" applyFont="1" applyFill="1" applyBorder="1" applyAlignment="1">
      <x:alignment horizontal="center" wrapText="1"/>
    </x:xf>
    <x:xf numFmtId="0" fontId="0" fillId="0" borderId="3" xfId="0" applyNumberFormat="1" applyFont="1" applyFill="1" applyBorder="1" applyAlignment="1">
      <x:alignment wrapText="1"/>
    </x:xf>
    <x:xf numFmtId="201" fontId="0" fillId="4" borderId="4" xfId="0" applyNumberFormat="1" applyFont="1" applyFill="1" applyBorder="1" applyAlignment="1">
      <x:alignment wrapText="1"/>
    </x:xf>
    <x:xf numFmtId="201" fontId="4" fillId="5" borderId="4" xfId="0" applyNumberFormat="1" applyFont="1" applyFill="1" applyBorder="1" applyAlignment="1">
      <x:alignment wrapText="1"/>
    </x:xf>
    <x:xf numFmtId="202" fontId="0" fillId="4" borderId="4" xfId="0" applyNumberFormat="1" applyFont="1" applyFill="1" applyBorder="1" applyAlignment="1">
      <x:alignment wrapText="1"/>
    </x:xf>
    <x:xf numFmtId="202" fontId="4" fillId="5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200" fontId="0" fillId="4" borderId="6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horizontal="center" wrapText="1"/>
    </x:xf>
    <x:xf numFmtId="0" fontId="3" fillId="3" borderId="7" xfId="0" applyNumberFormat="1" applyFont="1" applyFill="1" applyBorder="1" applyAlignment="1">
      <x:alignment horizontal="center" wrapText="1"/>
    </x:xf>
    <x:xf numFmtId="0" fontId="3" fillId="3" borderId="8" xfId="0" applyNumberFormat="1" applyFont="1" applyFill="1" applyBorder="1" applyAlignment="1">
      <x:alignment horizontal="center" wrapText="1"/>
    </x:xf>
    <x:xf numFmtId="0" fontId="3" fillId="3" borderId="9" xfId="0" applyNumberFormat="1" applyFont="1" applyFill="1" applyBorder="1" applyAlignment="1">
      <x:alignment horizontal="center"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/>
    </x:xf>
    <x:xf numFmtId="0" fontId="3" fillId="3" borderId="11" xfId="0" applyNumberFormat="1" applyFont="1" applyFill="1" applyBorder="1" applyAlignment="1">
      <x:alignment horizontal="center" wrapText="1"/>
    </x:xf>
    <x:xf numFmtId="0" fontId="0" fillId="4" borderId="11" xfId="0" applyNumberFormat="1" applyFont="1" applyFill="1" applyBorder="1" applyAlignment="1">
      <x:alignment horizontal="center"/>
    </x:xf>
    <x:xf numFmtId="0" fontId="4" fillId="5" borderId="11" xfId="0" applyNumberFormat="1" applyFont="1" applyFill="1" applyBorder="1" applyAlignment="1">
      <x:alignment horizontal="center"/>
    </x:xf>
    <x:xf numFmtId="203" fontId="4" fillId="5" borderId="0" xfId="0" applyNumberFormat="1" applyFont="1" applyFill="1" applyBorder="1"/>
    <x:xf numFmtId="200" fontId="0" fillId="4" borderId="4" xfId="0" applyNumberFormat="1" applyFont="1" applyFill="1" applyBorder="1"/>
    <x:xf numFmtId="203" fontId="4" fillId="5" borderId="4" xfId="0" applyNumberFormat="1" applyFont="1" applyFill="1" applyBorder="1"/>
    <x:xf numFmtId="202" fontId="4" fillId="5" borderId="6" xfId="0" applyNumberFormat="1" applyFont="1" applyFill="1" applyBorder="1"/>
  </x:cellXfs>
  <x:cellStyles count="1">
    <x:cellStyle name="Normal" xfId="0"/>
  </x:cellStyles>
  <x:dxfs count="1">
    <x:dxf>
      <x:font>
        <x:color rgb="FF006100"/>
      </x:font>
      <x:fill>
        <x:patternFill patternType="solid">
          <x:bgColor rgb="FFC6EF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d00fec60c3c4bf2" /><Relationship Type="http://schemas.openxmlformats.org/officeDocument/2006/relationships/theme" Target="/xl/theme/theme1.xml" Id="Ree4e0dd773bd47f2" /><Relationship Type="http://schemas.openxmlformats.org/officeDocument/2006/relationships/sharedStrings" Target="/xl/sharedStrings.xml" Id="Rbbf92f90e54c40bd" /><Relationship Type="http://schemas.openxmlformats.org/officeDocument/2006/relationships/worksheet" Target="/xl/worksheets/sheet1.xml" Id="R162b2f7bc3a44fd1" /><Relationship Type="http://schemas.openxmlformats.org/officeDocument/2006/relationships/worksheet" Target="/xl/worksheets/sheet2.xml" Id="R5282337fa1994029" /><Relationship Type="http://schemas.openxmlformats.org/officeDocument/2006/relationships/worksheet" Target="/xl/worksheets/sheet3.xml" Id="R63201064df9540f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31" hidden="0" customWidth="1"/>
    <x:col min="3" max="3" width="28" hidden="0" customWidth="1"/>
    <x:col min="4" max="4" width="15" hidden="0" customWidth="1"/>
    <x:col min="5" max="5" width="24" hidden="0" customWidth="1"/>
  </x:cols>
  <x:sheetData>
    <x:row r="1" ht="30" customHeight="1">
      <x:c r="A1" s="37" t="str">
        <x:v>KIT DE VALIDACION RAPIDA</x:v>
      </x:c>
      <x:c r="B1" s="37"/>
      <x:c r="C1" s="37"/>
      <x:c r="D1" s="37"/>
      <x:c r="E1" s="37"/>
      <x:c r="F1" s="37"/>
      <x:c r="G1" s="37"/>
      <x:c r="H1" s="37"/>
    </x:row>
    <x:row r="2">
      <x:c r="A2" s="38" t="str">
        <x:v>Convierte una idea en una oferta comprobable en 7 dias. Edita las celdas azules.</x:v>
      </x:c>
      <x:c r="B2" s="38"/>
      <x:c r="C2" s="38"/>
      <x:c r="D2" s="38"/>
      <x:c r="E2" s="38"/>
      <x:c r="F2" s="38"/>
      <x:c r="G2" s="38"/>
      <x:c r="H2" s="38"/>
    </x:row>
    <x:row r="3">
      <x:c r="A3" s="39"/>
      <x:c r="B3" s="39"/>
      <x:c r="C3" s="39"/>
      <x:c r="D3" s="39"/>
      <x:c r="E3" s="39"/>
      <x:c r="F3" s="39"/>
      <x:c r="G3" s="39"/>
      <x:c r="H3" s="39"/>
    </x:row>
    <x:row r="4">
      <x:c r="A4" s="40" t="str">
        <x:v>Meta</x:v>
      </x:c>
      <x:c r="B4" s="41" t="str">
        <x:v>Valor</x:v>
      </x:c>
      <x:c r="C4" s="39"/>
      <x:c r="D4" s="40" t="str">
        <x:v>Resultado</x:v>
      </x:c>
      <x:c r="E4" s="41" t="str">
        <x:v>Formula</x:v>
      </x:c>
      <x:c r="F4" s="39"/>
      <x:c r="G4" s="39"/>
      <x:c r="H4" s="39"/>
    </x:row>
    <x:row r="5">
      <x:c r="A5" s="42" t="str">
        <x:v>Precio de la oferta (USD)</x:v>
      </x:c>
      <x:c r="B5" s="43" t="n">
        <x:v>20</x:v>
      </x:c>
      <x:c r="C5" s="39"/>
      <x:c r="D5" s="42" t="str">
        <x:v>Ingresos proyectados</x:v>
      </x:c>
      <x:c r="E5" s="44" t="n">
        <x:f>B5*B6</x:f>
        <x:v>20</x:v>
      </x:c>
      <x:c r="F5" s="39"/>
      <x:c r="G5" s="39"/>
      <x:c r="H5" s="39"/>
    </x:row>
    <x:row r="6">
      <x:c r="A6" s="42" t="str">
        <x:v>Ventas necesarias</x:v>
      </x:c>
      <x:c r="B6" s="45" t="n">
        <x:v>1</x:v>
      </x:c>
      <x:c r="C6" s="39"/>
      <x:c r="D6" s="42" t="str">
        <x:v>Conversaciones necesarias</x:v>
      </x:c>
      <x:c r="E6" s="46" t="n">
        <x:f>ROUNDUP(B6/B8,0)</x:f>
        <x:v>50</x:v>
      </x:c>
      <x:c r="F6" s="39"/>
      <x:c r="G6" s="39"/>
      <x:c r="H6" s="39"/>
    </x:row>
    <x:row r="7">
      <x:c r="A7" s="42" t="str">
        <x:v>Ingresos objetivo (USD)</x:v>
      </x:c>
      <x:c r="B7" s="43" t="n">
        <x:v>20</x:v>
      </x:c>
      <x:c r="C7" s="39"/>
      <x:c r="D7" s="42" t="str">
        <x:v>Limite de descuento</x:v>
      </x:c>
      <x:c r="E7" s="44" t="n">
        <x:f>B5*0.75</x:f>
        <x:v>15</x:v>
      </x:c>
      <x:c r="F7" s="39"/>
      <x:c r="G7" s="39"/>
      <x:c r="H7" s="39"/>
    </x:row>
    <x:row r="8">
      <x:c r="A8" s="47" t="str">
        <x:v>Conversion estimada</x:v>
      </x:c>
      <x:c r="B8" s="48" t="n">
        <x:v>0.02</x:v>
      </x:c>
      <x:c r="C8" s="39"/>
      <x:c r="D8" s="47" t="str">
        <x:v>Primer hito</x:v>
      </x:c>
      <x:c r="E8" s="49" t="str">
        <x:v>Publicar y obtener 5 conversaciones</x:v>
      </x:c>
      <x:c r="F8" s="39"/>
      <x:c r="G8" s="39"/>
      <x:c r="H8" s="39"/>
    </x:row>
    <x:row r="9">
      <x:c r="A9" s="39"/>
      <x:c r="B9" s="39"/>
      <x:c r="C9" s="39"/>
      <x:c r="D9" s="39"/>
      <x:c r="E9" s="39"/>
      <x:c r="F9" s="39"/>
      <x:c r="G9" s="39"/>
      <x:c r="H9" s="39"/>
    </x:row>
    <x:row r="10">
      <x:c r="A10" s="50" t="str">
        <x:v>PLAN DE 7 DIAS</x:v>
      </x:c>
      <x:c r="B10" s="50"/>
      <x:c r="C10" s="50"/>
      <x:c r="D10" s="50"/>
      <x:c r="E10" s="50"/>
      <x:c r="F10" s="50"/>
      <x:c r="G10" s="50"/>
      <x:c r="H10" s="50"/>
    </x:row>
    <x:row r="11">
      <x:c r="A11" s="51" t="str">
        <x:v>Dia</x:v>
      </x:c>
      <x:c r="B11" s="52" t="str">
        <x:v>Accion</x:v>
      </x:c>
      <x:c r="C11" s="52" t="str">
        <x:v>Entrega</x:v>
      </x:c>
      <x:c r="D11" s="53" t="str">
        <x:v>Estado</x:v>
      </x:c>
      <x:c r="E11" s="39"/>
      <x:c r="F11" s="39"/>
      <x:c r="G11" s="39"/>
      <x:c r="H11" s="39"/>
    </x:row>
    <x:row r="12">
      <x:c r="A12" s="54" t="n">
        <x:v>1</x:v>
      </x:c>
      <x:c r="B12" s="55" t="str">
        <x:v>Elige un problema costoso y concreto</x:v>
      </x:c>
      <x:c r="C12" s="55" t="str">
        <x:v>Una frase problema-cliente</x:v>
      </x:c>
      <x:c r="D12" s="56" t="str">
        <x:v>Pendiente</x:v>
      </x:c>
      <x:c r="E12" s="39"/>
      <x:c r="F12" s="39"/>
      <x:c r="G12" s="39"/>
      <x:c r="H12" s="39"/>
    </x:row>
    <x:row r="13">
      <x:c r="A13" s="54" t="n">
        <x:v>2</x:v>
      </x:c>
      <x:c r="B13" s="55" t="str">
        <x:v>Habla con 5 personas del perfil</x:v>
      </x:c>
      <x:c r="C13" s="55" t="str">
        <x:v>5 notas de entrevista</x:v>
      </x:c>
      <x:c r="D13" s="56" t="str">
        <x:v>Pendiente</x:v>
      </x:c>
      <x:c r="E13" s="39"/>
      <x:c r="F13" s="39"/>
      <x:c r="G13" s="39"/>
      <x:c r="H13" s="39"/>
    </x:row>
    <x:row r="14">
      <x:c r="A14" s="54" t="n">
        <x:v>3</x:v>
      </x:c>
      <x:c r="B14" s="55" t="str">
        <x:v>Redacta oferta de una sola promesa</x:v>
      </x:c>
      <x:c r="C14" s="55" t="str">
        <x:v>Pagina de venta corta</x:v>
      </x:c>
      <x:c r="D14" s="56" t="str">
        <x:v>Pendiente</x:v>
      </x:c>
      <x:c r="E14" s="39"/>
      <x:c r="F14" s="39"/>
      <x:c r="G14" s="39"/>
      <x:c r="H14" s="39"/>
    </x:row>
    <x:row r="15">
      <x:c r="A15" s="54" t="n">
        <x:v>4</x:v>
      </x:c>
      <x:c r="B15" s="55" t="str">
        <x:v>Muestra una muestra util</x:v>
      </x:c>
      <x:c r="C15" s="55" t="str">
        <x:v>Preview o demo</x:v>
      </x:c>
      <x:c r="D15" s="56" t="str">
        <x:v>Pendiente</x:v>
      </x:c>
      <x:c r="E15" s="39"/>
      <x:c r="F15" s="39"/>
      <x:c r="G15" s="39"/>
      <x:c r="H15" s="39"/>
    </x:row>
    <x:row r="16">
      <x:c r="A16" s="54" t="n">
        <x:v>5</x:v>
      </x:c>
      <x:c r="B16" s="55" t="str">
        <x:v>Pide preventa antes de perfeccionar</x:v>
      </x:c>
      <x:c r="C16" s="55" t="str">
        <x:v>5 conversaciones</x:v>
      </x:c>
      <x:c r="D16" s="56" t="str">
        <x:v>Pendiente</x:v>
      </x:c>
      <x:c r="E16" s="39"/>
      <x:c r="F16" s="39"/>
      <x:c r="G16" s="39"/>
      <x:c r="H16" s="39"/>
    </x:row>
    <x:row r="17">
      <x:c r="A17" s="54" t="n">
        <x:v>6</x:v>
      </x:c>
      <x:c r="B17" s="55" t="str">
        <x:v>Entrega version minima</x:v>
      </x:c>
      <x:c r="C17" s="55" t="str">
        <x:v>Primer resultado</x:v>
      </x:c>
      <x:c r="D17" s="56" t="str">
        <x:v>Pendiente</x:v>
      </x:c>
      <x:c r="E17" s="39"/>
      <x:c r="F17" s="39"/>
      <x:c r="G17" s="39"/>
      <x:c r="H17" s="39"/>
    </x:row>
    <x:row r="18">
      <x:c r="A18" s="57" t="n">
        <x:v>7</x:v>
      </x:c>
      <x:c r="B18" s="58" t="str">
        <x:v>Pide testimonio y ajusta</x:v>
      </x:c>
      <x:c r="C18" s="58" t="str">
        <x:v>Prueba social</x:v>
      </x:c>
      <x:c r="D18" s="59" t="str">
        <x:v>Pendiente</x:v>
      </x:c>
      <x:c r="E18" s="39"/>
      <x:c r="F18" s="39"/>
      <x:c r="G18" s="39"/>
      <x:c r="H18" s="39"/>
    </x:row>
  </x:sheetData>
  <x:mergeCells>
    <x:mergeCell ref="A1:H1"/>
    <x:mergeCell ref="A2:H2"/>
    <x:mergeCell ref="A10:H10"/>
  </x:mergeCells>
  <x:conditionalFormatting sqref="D12:D18">
    <x:cfRule type="containsText" dxfId="0" priority="1" operator="containsText" text="Hecho"/>
  </x:conditionalFormatting>
  <x:dataValidations count="1">
    <x:dataValidation type="list" sqref="D12:D18">
      <x:formula1>"Pendiente,En curso,Hecho"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7" hidden="0" customWidth="1"/>
    <x:col min="2" max="2" width="27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</x:cols>
  <x:sheetData>
    <x:row r="1">
      <x:c r="A1" s="3" t="str">
        <x:v>MATRIZ DE OPORTUNIDADES</x:v>
      </x:c>
      <x:c r="B1" s="3"/>
      <x:c r="C1" s="3"/>
      <x:c r="D1" s="3"/>
      <x:c r="E1" s="3"/>
      <x:c r="F1" s="3"/>
      <x:c r="G1" s="3"/>
    </x:row>
    <x:row r="3">
      <x:c r="A3" s="63" t="str">
        <x:v>Idea</x:v>
      </x:c>
      <x:c r="B3" s="63" t="str">
        <x:v>Cliente especifico</x:v>
      </x:c>
      <x:c r="C3" s="63" t="str">
        <x:v>Dolor (1-5)</x:v>
      </x:c>
      <x:c r="D3" s="63" t="str">
        <x:v>Urgencia (1-5)</x:v>
      </x:c>
      <x:c r="E3" s="63" t="str">
        <x:v>Acceso (1-5)</x:v>
      </x:c>
      <x:c r="F3" s="63" t="str">
        <x:v>Pago probable (1-5)</x:v>
      </x:c>
      <x:c r="G3" s="63" t="str">
        <x:v>Puntaje</x:v>
      </x:c>
    </x:row>
    <x:row r="4">
      <x:c r="A4" s="32" t="str">
        <x:v>Plantilla de cotizaciones</x:v>
      </x:c>
      <x:c r="B4" s="32" t="str">
        <x:v>freelancers creativos</x:v>
      </x:c>
      <x:c r="C4" s="64" t="n">
        <x:v>4</x:v>
      </x:c>
      <x:c r="D4" s="64" t="n">
        <x:v>4</x:v>
      </x:c>
      <x:c r="E4" s="64" t="n">
        <x:v>4</x:v>
      </x:c>
      <x:c r="F4" s="64" t="n">
        <x:v>4</x:v>
      </x:c>
      <x:c r="G4" s="65" t="n">
        <x:f>SUM(C4:F4)</x:f>
        <x:v>16</x:v>
      </x:c>
    </x:row>
    <x:row r="5">
      <x:c r="A5" s="32" t="str">
        <x:v>Guion de seguimiento</x:v>
      </x:c>
      <x:c r="B5" s="32" t="str">
        <x:v>agencias pequeñas</x:v>
      </x:c>
      <x:c r="C5" s="64" t="n">
        <x:v>3</x:v>
      </x:c>
      <x:c r="D5" s="64" t="n">
        <x:v>4</x:v>
      </x:c>
      <x:c r="E5" s="64" t="n">
        <x:v>3</x:v>
      </x:c>
      <x:c r="F5" s="64" t="n">
        <x:v>4</x:v>
      </x:c>
      <x:c r="G5" s="65" t="n">
        <x:f>SUM(C5:F5)</x:f>
        <x:v>14</x:v>
      </x:c>
    </x:row>
    <x:row r="6">
      <x:c r="A6" s="32" t="str">
        <x:v>Checklist de onboarding</x:v>
      </x:c>
      <x:c r="B6" s="32" t="str">
        <x:v>consultores independientes</x:v>
      </x:c>
      <x:c r="C6" s="64" t="n">
        <x:v>4</x:v>
      </x:c>
      <x:c r="D6" s="64" t="n">
        <x:v>3</x:v>
      </x:c>
      <x:c r="E6" s="64" t="n">
        <x:v>4</x:v>
      </x:c>
      <x:c r="F6" s="64" t="n">
        <x:v>3</x:v>
      </x:c>
      <x:c r="G6" s="65" t="n">
        <x:f>SUM(C6:F6)</x:f>
        <x:v>14</x:v>
      </x:c>
    </x:row>
    <x:row r="7">
      <x:c r="A7" s="32" t="str"/>
      <x:c r="B7" s="32" t="str"/>
      <x:c r="C7" s="64" t="n">
        <x:v>0</x:v>
      </x:c>
      <x:c r="D7" s="64" t="n">
        <x:v>0</x:v>
      </x:c>
      <x:c r="E7" s="64" t="n">
        <x:v>0</x:v>
      </x:c>
      <x:c r="F7" s="64" t="n">
        <x:v>0</x:v>
      </x:c>
      <x:c r="G7" s="65" t="n">
        <x:f>SUM(C7:F7)</x:f>
        <x:v>0</x:v>
      </x:c>
    </x:row>
    <x:row r="8">
      <x:c r="A8" s="32" t="str"/>
      <x:c r="B8" s="32" t="str"/>
      <x:c r="C8" s="64" t="n">
        <x:v>0</x:v>
      </x:c>
      <x:c r="D8" s="64" t="n">
        <x:v>0</x:v>
      </x:c>
      <x:c r="E8" s="64" t="n">
        <x:v>0</x:v>
      </x:c>
      <x:c r="F8" s="64" t="n">
        <x:v>0</x:v>
      </x:c>
      <x:c r="G8" s="65" t="n">
        <x:f>SUM(C8:F8)</x:f>
        <x:v>0</x:v>
      </x:c>
    </x:row>
    <x:row r="10">
      <x:c r="A10" t="str">
        <x:v>Regla: vende primero la idea con puntaje alto y un canal directo para hablar con 10 personas.</x:v>
      </x:c>
    </x:row>
  </x:sheetData>
  <x:mergeCells>
    <x:mergeCell ref="A1:G1"/>
    <x:mergeCell ref="A10:G10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16" hidden="0" customWidth="1"/>
    <x:col min="4" max="4" width="27" hidden="0" customWidth="1"/>
    <x:col min="5" max="5" width="18" hidden="0" customWidth="1"/>
  </x:cols>
  <x:sheetData>
    <x:row r="1">
      <x:c r="A1" s="3" t="str">
        <x:v>CALCULADORA DE UNA OFERTA DE USD 20</x:v>
      </x:c>
      <x:c r="B1" s="3"/>
      <x:c r="C1" s="3"/>
      <x:c r="D1" s="3"/>
      <x:c r="E1" s="3"/>
      <x:c r="F1" s="3"/>
    </x:row>
    <x:row r="3">
      <x:c r="A3" s="18" t="str">
        <x:v>Variable</x:v>
      </x:c>
      <x:c r="B3" s="19" t="str">
        <x:v>Valor</x:v>
      </x:c>
      <x:c r="D3" s="18" t="str">
        <x:v>Indicador</x:v>
      </x:c>
      <x:c r="E3" s="19" t="str">
        <x:v>Resultado</x:v>
      </x:c>
    </x:row>
    <x:row r="4">
      <x:c r="A4" s="20" t="str">
        <x:v>Precio</x:v>
      </x:c>
      <x:c r="B4" s="21" t="n">
        <x:v>20</x:v>
      </x:c>
      <x:c r="D4" s="20" t="str">
        <x:v>Ingreso bruto</x:v>
      </x:c>
      <x:c r="E4" s="68" t="n">
        <x:f>B4*B7</x:f>
        <x:v>20</x:v>
      </x:c>
    </x:row>
    <x:row r="5">
      <x:c r="A5" s="20" t="str">
        <x:v>Costo variable por venta</x:v>
      </x:c>
      <x:c r="B5" s="21" t="n">
        <x:v>0</x:v>
      </x:c>
      <x:c r="D5" s="20" t="str">
        <x:v>Ingreso neto por venta</x:v>
      </x:c>
      <x:c r="E5" s="68" t="n">
        <x:f>B4*(1-B6)-B5</x:f>
        <x:v>18</x:v>
      </x:c>
    </x:row>
    <x:row r="6">
      <x:c r="A6" s="20" t="str">
        <x:v>Comision de plataforma</x:v>
      </x:c>
      <x:c r="B6" s="67" t="n">
        <x:v>0.1</x:v>
      </x:c>
      <x:c r="D6" s="20" t="str">
        <x:v>Ingreso neto total</x:v>
      </x:c>
      <x:c r="E6" s="68" t="n">
        <x:f>E5*B7</x:f>
        <x:v>18</x:v>
      </x:c>
    </x:row>
    <x:row r="7">
      <x:c r="A7" s="20" t="str">
        <x:v>Ventas objetivo</x:v>
      </x:c>
      <x:c r="B7" s="22" t="n">
        <x:v>1</x:v>
      </x:c>
      <x:c r="D7" s="20" t="str">
        <x:v>Visitas necesarias</x:v>
      </x:c>
      <x:c r="E7" s="26" t="n">
        <x:f>ROUNDUP(B7/B8,0)</x:f>
        <x:v>50</x:v>
      </x:c>
    </x:row>
    <x:row r="8">
      <x:c r="A8" s="23" t="str">
        <x:v>Tasa de conversion estimada</x:v>
      </x:c>
      <x:c r="B8" s="24" t="n">
        <x:v>0.02</x:v>
      </x:c>
      <x:c r="D8" s="23" t="str">
        <x:v>Conversaciones a iniciar</x:v>
      </x:c>
      <x:c r="E8" s="69" t="n">
        <x:f>ROUNDUP(E7*0.15,0)</x:f>
        <x:v>8</x:v>
      </x:c>
    </x:row>
  </x:sheetData>
  <x:mergeCells>
    <x:mergeCell ref="A1:F1"/>
  </x:mergeCells>
  <x:pageMargins left="0.7" right="0.7" top="0.75" bottom="0.75" header="0.3" footer="0.3"/>
</x:worksheet>
</file>